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20" windowHeight="91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G14"/>
  <c r="G4"/>
  <c r="G5"/>
  <c r="G6"/>
  <c r="G7"/>
  <c r="G8"/>
  <c r="G9"/>
  <c r="G10"/>
  <c r="G11"/>
  <c r="G12"/>
  <c r="G13"/>
  <c r="G3"/>
</calcChain>
</file>

<file path=xl/sharedStrings.xml><?xml version="1.0" encoding="utf-8"?>
<sst xmlns="http://schemas.openxmlformats.org/spreadsheetml/2006/main" count="28" uniqueCount="10">
  <si>
    <t>نوع المعاملة</t>
  </si>
  <si>
    <t>تجديد تصريح واسطة النقل - كرت الاتجاه</t>
  </si>
  <si>
    <t xml:space="preserve">نقل ملكية مركبة </t>
  </si>
  <si>
    <t>القطاع</t>
  </si>
  <si>
    <t>تكسي</t>
  </si>
  <si>
    <t xml:space="preserve">المركبات العمومية ( داخلي ) </t>
  </si>
  <si>
    <t>قيمة الرسوم المدفوعة / دينار</t>
  </si>
  <si>
    <t>سياحي</t>
  </si>
  <si>
    <t xml:space="preserve">الشركات الخاصة </t>
  </si>
  <si>
    <t>لائحة الاسعار</t>
  </si>
</sst>
</file>

<file path=xl/styles.xml><?xml version="1.0" encoding="utf-8"?>
<styleSheet xmlns="http://schemas.openxmlformats.org/spreadsheetml/2006/main">
  <numFmts count="2">
    <numFmt numFmtId="164" formatCode="m/d;@"/>
    <numFmt numFmtId="165" formatCode="#,##0_-"/>
  </numFmts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178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1" applyNumberFormat="1" applyFont="1" applyFill="1" applyBorder="1" applyAlignment="1" applyProtection="1">
      <alignment horizontal="center" vertical="center"/>
      <protection locked="0"/>
    </xf>
    <xf numFmtId="1" fontId="3" fillId="3" borderId="8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right" readingOrder="2"/>
    </xf>
    <xf numFmtId="165" fontId="3" fillId="3" borderId="5" xfId="1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165" fontId="2" fillId="2" borderId="6" xfId="1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right" readingOrder="2"/>
    </xf>
    <xf numFmtId="165" fontId="3" fillId="3" borderId="9" xfId="1" applyNumberFormat="1" applyFont="1" applyFill="1" applyBorder="1" applyAlignment="1">
      <alignment horizontal="center" vertical="center"/>
    </xf>
    <xf numFmtId="0" fontId="0" fillId="0" borderId="1" xfId="0" applyBorder="1"/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2">
    <cellStyle name="Normal" xfId="0" builtinId="0"/>
    <cellStyle name="Normal 2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_-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relativeIndent="255" justifyLastLine="0" shrinkToFit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C13" totalsRowShown="0" headerRowBorderDxfId="5" tableBorderDxfId="4" totalsRowBorderDxfId="3">
  <autoFilter ref="A1:C13"/>
  <tableColumns count="3">
    <tableColumn id="1" name="نوع المعاملة" dataDxfId="2"/>
    <tableColumn id="2" name="القطاع" dataDxfId="1" dataCellStyle="Normal 2"/>
    <tableColumn id="3" name="قيمة الرسوم المدفوعة / دينار" dataDxfId="0" dataCellStyle="Normal 2">
      <calculatedColumnFormula>VLOOKUP(Table3[[#This Row],[نوع المعاملة]]&amp;"*"&amp;Table3[[#This Row],[القطاع]],$G$3:$H$14,2,0)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rightToLeft="1" tabSelected="1" topLeftCell="B1" workbookViewId="0">
      <selection activeCell="F4" sqref="F4"/>
    </sheetView>
  </sheetViews>
  <sheetFormatPr defaultRowHeight="14.5"/>
  <cols>
    <col min="1" max="1" width="33" customWidth="1"/>
    <col min="2" max="2" width="22.26953125" bestFit="1" customWidth="1"/>
    <col min="3" max="3" width="32.7265625" customWidth="1"/>
    <col min="7" max="7" width="48.54296875" customWidth="1"/>
    <col min="8" max="8" width="19.7265625" customWidth="1"/>
    <col min="10" max="10" width="18.6328125" customWidth="1"/>
  </cols>
  <sheetData>
    <row r="1" spans="1:8" ht="15.5">
      <c r="A1" s="6" t="s">
        <v>0</v>
      </c>
      <c r="B1" s="1" t="s">
        <v>3</v>
      </c>
      <c r="C1" s="7" t="s">
        <v>6</v>
      </c>
      <c r="G1" s="11" t="s">
        <v>9</v>
      </c>
      <c r="H1" s="12"/>
    </row>
    <row r="2" spans="1:8" ht="15.5">
      <c r="A2" s="4" t="s">
        <v>1</v>
      </c>
      <c r="B2" s="2" t="s">
        <v>4</v>
      </c>
      <c r="C2" s="5">
        <f>VLOOKUP(Table3[[#This Row],[نوع المعاملة]]&amp;"*"&amp;Table3[[#This Row],[القطاع]],$G$3:$H$14,2,0)</f>
        <v>250</v>
      </c>
    </row>
    <row r="3" spans="1:8" ht="15.5">
      <c r="A3" s="4" t="s">
        <v>1</v>
      </c>
      <c r="B3" s="2" t="s">
        <v>4</v>
      </c>
      <c r="C3" s="5">
        <f>VLOOKUP(Table3[[#This Row],[نوع المعاملة]]&amp;"*"&amp;Table3[[#This Row],[القطاع]],$G$3:$H$14,2,0)</f>
        <v>250</v>
      </c>
      <c r="G3" s="13" t="str">
        <f>A2&amp;"*"&amp;B2</f>
        <v>تجديد تصريح واسطة النقل - كرت الاتجاه*تكسي</v>
      </c>
      <c r="H3" s="13">
        <v>250</v>
      </c>
    </row>
    <row r="4" spans="1:8" ht="15.5">
      <c r="A4" s="4" t="s">
        <v>1</v>
      </c>
      <c r="B4" s="2" t="s">
        <v>5</v>
      </c>
      <c r="C4" s="5">
        <f>VLOOKUP(Table3[[#This Row],[نوع المعاملة]]&amp;"*"&amp;Table3[[#This Row],[القطاع]],$G$3:$H$14,2,0)</f>
        <v>50</v>
      </c>
      <c r="G4" s="13" t="str">
        <f>A3&amp;"*"&amp;B3</f>
        <v>تجديد تصريح واسطة النقل - كرت الاتجاه*تكسي</v>
      </c>
      <c r="H4" s="13">
        <v>250</v>
      </c>
    </row>
    <row r="5" spans="1:8" ht="15.5">
      <c r="A5" s="4" t="s">
        <v>1</v>
      </c>
      <c r="B5" s="2" t="s">
        <v>7</v>
      </c>
      <c r="C5" s="5">
        <f>VLOOKUP(Table3[[#This Row],[نوع المعاملة]]&amp;"*"&amp;Table3[[#This Row],[القطاع]],$G$3:$H$14,2,0)</f>
        <v>150</v>
      </c>
      <c r="G5" s="13" t="str">
        <f>A4&amp;"*"&amp;B4</f>
        <v xml:space="preserve">تجديد تصريح واسطة النقل - كرت الاتجاه*المركبات العمومية ( داخلي ) </v>
      </c>
      <c r="H5" s="13">
        <v>50</v>
      </c>
    </row>
    <row r="6" spans="1:8" ht="15.5">
      <c r="A6" s="4" t="s">
        <v>1</v>
      </c>
      <c r="B6" s="2" t="s">
        <v>4</v>
      </c>
      <c r="C6" s="5">
        <f>VLOOKUP(Table3[[#This Row],[نوع المعاملة]]&amp;"*"&amp;Table3[[#This Row],[القطاع]],$G$3:$H$14,2,0)</f>
        <v>250</v>
      </c>
      <c r="G6" s="13" t="str">
        <f>A5&amp;"*"&amp;B5</f>
        <v>تجديد تصريح واسطة النقل - كرت الاتجاه*سياحي</v>
      </c>
      <c r="H6" s="13">
        <v>150</v>
      </c>
    </row>
    <row r="7" spans="1:8" ht="15.5">
      <c r="A7" s="4" t="s">
        <v>1</v>
      </c>
      <c r="B7" s="2" t="s">
        <v>4</v>
      </c>
      <c r="C7" s="5">
        <f>VLOOKUP(Table3[[#This Row],[نوع المعاملة]]&amp;"*"&amp;Table3[[#This Row],[القطاع]],$G$3:$H$14,2,0)</f>
        <v>250</v>
      </c>
      <c r="G7" s="13" t="str">
        <f>A6&amp;"*"&amp;B6</f>
        <v>تجديد تصريح واسطة النقل - كرت الاتجاه*تكسي</v>
      </c>
      <c r="H7" s="13">
        <v>250</v>
      </c>
    </row>
    <row r="8" spans="1:8" ht="15.5">
      <c r="A8" s="4" t="s">
        <v>1</v>
      </c>
      <c r="B8" s="10" t="s">
        <v>8</v>
      </c>
      <c r="C8" s="5">
        <f>VLOOKUP(Table3[[#This Row],[نوع المعاملة]]&amp;"*"&amp;Table3[[#This Row],[القطاع]],$G$3:$H$14,2,0)</f>
        <v>400</v>
      </c>
      <c r="G8" s="13" t="str">
        <f>A7&amp;"*"&amp;B7</f>
        <v>تجديد تصريح واسطة النقل - كرت الاتجاه*تكسي</v>
      </c>
      <c r="H8" s="13">
        <v>140</v>
      </c>
    </row>
    <row r="9" spans="1:8" ht="15.5">
      <c r="A9" s="4" t="s">
        <v>1</v>
      </c>
      <c r="B9" s="2" t="s">
        <v>4</v>
      </c>
      <c r="C9" s="5">
        <f>VLOOKUP(Table3[[#This Row],[نوع المعاملة]]&amp;"*"&amp;Table3[[#This Row],[القطاع]],$G$3:$H$14,2,0)</f>
        <v>250</v>
      </c>
      <c r="G9" s="13" t="str">
        <f>A8&amp;"*"&amp;B8</f>
        <v xml:space="preserve">تجديد تصريح واسطة النقل - كرت الاتجاه*الشركات الخاصة </v>
      </c>
      <c r="H9" s="13">
        <v>400</v>
      </c>
    </row>
    <row r="10" spans="1:8" ht="15.5">
      <c r="A10" s="4" t="s">
        <v>1</v>
      </c>
      <c r="B10" s="2" t="s">
        <v>4</v>
      </c>
      <c r="C10" s="5">
        <f>VLOOKUP(Table3[[#This Row],[نوع المعاملة]]&amp;"*"&amp;Table3[[#This Row],[القطاع]],$G$3:$H$14,2,0)</f>
        <v>250</v>
      </c>
      <c r="G10" s="13" t="str">
        <f>A9&amp;"*"&amp;B9</f>
        <v>تجديد تصريح واسطة النقل - كرت الاتجاه*تكسي</v>
      </c>
      <c r="H10" s="13">
        <v>10</v>
      </c>
    </row>
    <row r="11" spans="1:8" ht="15.5">
      <c r="A11" s="4" t="s">
        <v>1</v>
      </c>
      <c r="B11" s="2" t="s">
        <v>5</v>
      </c>
      <c r="C11" s="5">
        <f>VLOOKUP(Table3[[#This Row],[نوع المعاملة]]&amp;"*"&amp;Table3[[#This Row],[القطاع]],$G$3:$H$14,2,0)</f>
        <v>50</v>
      </c>
      <c r="G11" s="13" t="str">
        <f>A10&amp;"*"&amp;B10</f>
        <v>تجديد تصريح واسطة النقل - كرت الاتجاه*تكسي</v>
      </c>
      <c r="H11" s="13">
        <v>15</v>
      </c>
    </row>
    <row r="12" spans="1:8" ht="15.5">
      <c r="A12" s="4" t="s">
        <v>2</v>
      </c>
      <c r="B12" s="2" t="s">
        <v>4</v>
      </c>
      <c r="C12" s="5">
        <f>VLOOKUP(Table3[[#This Row],[نوع المعاملة]]&amp;"*"&amp;Table3[[#This Row],[القطاع]],$G$3:$H$14,2,0)</f>
        <v>20</v>
      </c>
      <c r="G12" s="13" t="str">
        <f>A11&amp;"*"&amp;B11</f>
        <v xml:space="preserve">تجديد تصريح واسطة النقل - كرت الاتجاه*المركبات العمومية ( داخلي ) </v>
      </c>
      <c r="H12" s="13">
        <v>18</v>
      </c>
    </row>
    <row r="13" spans="1:8" ht="15.5">
      <c r="A13" s="8" t="s">
        <v>1</v>
      </c>
      <c r="B13" s="3" t="s">
        <v>7</v>
      </c>
      <c r="C13" s="9">
        <f>VLOOKUP(Table3[[#This Row],[نوع المعاملة]]&amp;"*"&amp;Table3[[#This Row],[القطاع]],$G$3:$H$14,2,0)</f>
        <v>150</v>
      </c>
      <c r="G13" s="13" t="str">
        <f>A12&amp;"*"&amp;B12</f>
        <v>نقل ملكية مركبة *تكسي</v>
      </c>
      <c r="H13" s="13">
        <v>20</v>
      </c>
    </row>
    <row r="14" spans="1:8">
      <c r="G14" s="13" t="str">
        <f>A13&amp;"*"&amp;B13</f>
        <v>تجديد تصريح واسطة النقل - كرت الاتجاه*سياحي</v>
      </c>
      <c r="H14" s="13">
        <v>150</v>
      </c>
    </row>
  </sheetData>
  <mergeCells count="1">
    <mergeCell ref="G1:H1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F. Aboabdallah</dc:creator>
  <cp:lastModifiedBy>Salim Hasbaya</cp:lastModifiedBy>
  <dcterms:created xsi:type="dcterms:W3CDTF">2018-01-18T10:24:52Z</dcterms:created>
  <dcterms:modified xsi:type="dcterms:W3CDTF">2018-01-19T17:04:48Z</dcterms:modified>
</cp:coreProperties>
</file>